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dbe\Данные для инвест. программы\Инвест программа 2022-2026 (размещенная на сайте и на госуслуга)\11. Материалы обосн. стоимость\СЭС\ИП 2022-2026 (УЦН, Сметы, расчет по СТС)\ИП 2024\L_20240122\"/>
    </mc:Choice>
  </mc:AlternateContent>
  <xr:revisionPtr revIDLastSave="0" documentId="13_ncr:1_{9E70FB53-9AF3-4FBA-BB9D-3FA729C3DC84}" xr6:coauthVersionLast="47" xr6:coauthVersionMax="47" xr10:uidLastSave="{00000000-0000-0000-0000-000000000000}"/>
  <bookViews>
    <workbookView xWindow="-27060" yWindow="210" windowWidth="23655" windowHeight="11715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Лист1!$A$1:$K$19</definedName>
  </definedNames>
  <calcPr calcId="191029"/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7" i="1"/>
  <c r="H12" i="1" l="1"/>
  <c r="J12" i="1" s="1"/>
  <c r="H10" i="1"/>
  <c r="J10" i="1"/>
  <c r="H13" i="1" l="1"/>
  <c r="J13" i="1" s="1"/>
  <c r="H14" i="1"/>
  <c r="J14" i="1" l="1"/>
  <c r="H11" i="1"/>
  <c r="H8" i="1"/>
  <c r="J11" i="1" l="1"/>
  <c r="H9" i="1"/>
  <c r="J9" i="1" l="1"/>
  <c r="J8" i="1"/>
  <c r="H7" i="1"/>
  <c r="J7" i="1" l="1"/>
  <c r="J15" i="1" s="1"/>
</calcChain>
</file>

<file path=xl/sharedStrings.xml><?xml version="1.0" encoding="utf-8"?>
<sst xmlns="http://schemas.openxmlformats.org/spreadsheetml/2006/main" count="47" uniqueCount="39">
  <si>
    <t>№</t>
  </si>
  <si>
    <t>Наименование</t>
  </si>
  <si>
    <t>Кол-во</t>
  </si>
  <si>
    <t>Хар-ки</t>
  </si>
  <si>
    <t>Номер расценки</t>
  </si>
  <si>
    <t>Норматив цены, тыс. руб</t>
  </si>
  <si>
    <t>ИПЦ*</t>
  </si>
  <si>
    <t>*ИПЦ к УНЦ</t>
  </si>
  <si>
    <t>Расчет стоимости инвестиционного проекта по УНЦ (приказ №10 от 17.01.2019г.)</t>
  </si>
  <si>
    <t>Величина затрат,  тыс. руб.  в ценах по  состоянию на 01.01.2018г.</t>
  </si>
  <si>
    <t>Итого объем финансовых потребностей, тыс рублей (без НДС)</t>
  </si>
  <si>
    <t>Э1-07-1</t>
  </si>
  <si>
    <t>КТП</t>
  </si>
  <si>
    <t>П6-05</t>
  </si>
  <si>
    <t xml:space="preserve">Проектно-изыскательские работы по КЛ </t>
  </si>
  <si>
    <t>Проектно-изыскательские работы для отдельных элементов электрических сетей</t>
  </si>
  <si>
    <t>П5-01</t>
  </si>
  <si>
    <t>Устройство траншеи КЛ и восстановление благоустройства по трассе</t>
  </si>
  <si>
    <t>Б2-02-1</t>
  </si>
  <si>
    <t xml:space="preserve"> 6кВ</t>
  </si>
  <si>
    <t>6кВ</t>
  </si>
  <si>
    <t>Монтаж КЛ АБбШВ 3*70</t>
  </si>
  <si>
    <t>К1-03-1</t>
  </si>
  <si>
    <t>Монтаж отпайки с РЛК</t>
  </si>
  <si>
    <t>6 кВ</t>
  </si>
  <si>
    <t>Л1-02-1</t>
  </si>
  <si>
    <t>М2-02-1</t>
  </si>
  <si>
    <t>нд</t>
  </si>
  <si>
    <t>Ц1-03-5 (п.2); Ц1-03-7 (п.5); Ц1-03-6(п.6);  Ц2-02-1(п.7) Коэффициенты перехода (пересчета) от базового УНЦ к УНЦ субъектов Российской Федерации</t>
  </si>
  <si>
    <t>Величина затрат, тыс рублей (без НДС), на 01.01.2021г.</t>
  </si>
  <si>
    <t>Демонтаж ВЛ с РЛНД</t>
  </si>
  <si>
    <t>П6-03</t>
  </si>
  <si>
    <t>Цена ТСО без НДС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</si>
  <si>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</si>
  <si>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2019г.)*1,039(факт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</si>
  <si>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</si>
  <si>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t>КТП- ПКК-400/6(10)/0,4</t>
  </si>
  <si>
    <t>Замена КТП-2006   (вышел нормативный срок и износ 100%),замена вводов.</t>
  </si>
  <si>
    <r>
      <t>Идентификатор инвестиционного проекта: L</t>
    </r>
    <r>
      <rPr>
        <b/>
        <sz val="10"/>
        <color theme="1"/>
        <rFont val="Times New Roman"/>
        <family val="1"/>
        <charset val="204"/>
      </rPr>
      <t>_ 202401222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</si>
</sst>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2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2" fontId="1" fillId="0" borderId="1" xfId="0" applyNumberFormat="1" applyFont="1" applyBorder="1" applyAlignment="1">
      <alignment vertical="center"/>
    </xf>
    <xf numFmtId="0" fontId="2" fillId="0" borderId="0" xfId="0" applyFont="1"/>
    <xf numFmtId="164" fontId="1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3" fontId="4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164" fontId="1" fillId="0" borderId="2" xfId="0" applyNumberFormat="1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1" xfId="0" applyFont="1" applyBorder="1"/>
    <xf numFmtId="0" fontId="6" fillId="0" borderId="1" xfId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9"/>
  <sheetViews>
    <sheetView tabSelected="1" view="pageBreakPreview" zoomScale="66" zoomScaleNormal="102" zoomScaleSheetLayoutView="66" workbookViewId="0">
      <selection activeCell="I8" sqref="I8"/>
    </sheetView>
  </sheetViews>
  <sheetFormatPr defaultColWidth="8.85546875" defaultRowHeight="12.75" x14ac:dyDescent="0.2"/>
  <cols>
    <col min="1" max="1" width="6.7109375" style="1" customWidth="1"/>
    <col min="2" max="2" width="22.85546875" style="1" customWidth="1"/>
    <col min="3" max="3" width="9" style="1" customWidth="1"/>
    <col min="4" max="4" width="7.28515625" style="1" customWidth="1"/>
    <col min="5" max="5" width="8.42578125" style="1" customWidth="1"/>
    <col min="6" max="7" width="13.7109375" style="1" customWidth="1"/>
    <col min="8" max="8" width="16.28515625" style="1" customWidth="1"/>
    <col min="9" max="9" width="7.28515625" style="1" customWidth="1"/>
    <col min="10" max="10" width="11.28515625" style="1" customWidth="1"/>
    <col min="11" max="16384" width="8.85546875" style="1"/>
  </cols>
  <sheetData>
    <row r="2" spans="1:11" x14ac:dyDescent="0.2">
      <c r="B2" s="21" t="s">
        <v>8</v>
      </c>
      <c r="C2" s="21"/>
      <c r="D2" s="21"/>
      <c r="E2" s="21"/>
      <c r="F2" s="21"/>
      <c r="G2" s="21"/>
      <c r="H2" s="21"/>
    </row>
    <row r="3" spans="1:11" ht="20.45" customHeight="1" x14ac:dyDescent="0.2">
      <c r="B3" s="21" t="s">
        <v>38</v>
      </c>
      <c r="C3" s="21"/>
      <c r="D3" s="21"/>
      <c r="E3" s="21"/>
      <c r="F3" s="21"/>
      <c r="G3" s="21"/>
      <c r="H3" s="21"/>
    </row>
    <row r="4" spans="1:11" ht="21" customHeight="1" x14ac:dyDescent="0.2">
      <c r="A4" s="21" t="s">
        <v>37</v>
      </c>
      <c r="B4" s="21"/>
      <c r="C4" s="21"/>
      <c r="D4" s="21"/>
      <c r="E4" s="21"/>
      <c r="F4" s="21"/>
      <c r="G4" s="21"/>
      <c r="H4" s="21"/>
      <c r="I4" s="21"/>
      <c r="J4" s="21"/>
    </row>
    <row r="6" spans="1:11" ht="183" customHeight="1" x14ac:dyDescent="0.2">
      <c r="A6" s="2" t="s">
        <v>0</v>
      </c>
      <c r="B6" s="2" t="s">
        <v>1</v>
      </c>
      <c r="C6" s="2" t="s">
        <v>3</v>
      </c>
      <c r="D6" s="2" t="s">
        <v>2</v>
      </c>
      <c r="E6" s="3" t="s">
        <v>4</v>
      </c>
      <c r="F6" s="3" t="s">
        <v>5</v>
      </c>
      <c r="G6" s="3" t="s">
        <v>28</v>
      </c>
      <c r="H6" s="3" t="s">
        <v>9</v>
      </c>
      <c r="I6" s="2" t="s">
        <v>6</v>
      </c>
      <c r="J6" s="3" t="s">
        <v>29</v>
      </c>
      <c r="K6" s="20" t="s">
        <v>32</v>
      </c>
    </row>
    <row r="7" spans="1:11" ht="73.150000000000006" customHeight="1" x14ac:dyDescent="0.2">
      <c r="A7" s="2">
        <v>1</v>
      </c>
      <c r="B7" s="9" t="s">
        <v>15</v>
      </c>
      <c r="C7" s="3" t="s">
        <v>36</v>
      </c>
      <c r="D7" s="2">
        <v>1</v>
      </c>
      <c r="E7" s="3" t="s">
        <v>13</v>
      </c>
      <c r="F7" s="3">
        <v>70</v>
      </c>
      <c r="G7" s="3" t="s">
        <v>27</v>
      </c>
      <c r="H7" s="7">
        <f t="shared" ref="H7" si="0">D7*F7</f>
        <v>70</v>
      </c>
      <c r="I7" s="9">
        <f>1.034*1.043*1.038*1.04*1.04*1.04</f>
        <v>1.2592217561763841</v>
      </c>
      <c r="J7" s="5">
        <f t="shared" ref="J7" si="1">H7*I7</f>
        <v>88.145522932346893</v>
      </c>
      <c r="K7" s="19"/>
    </row>
    <row r="8" spans="1:11" ht="73.150000000000006" customHeight="1" x14ac:dyDescent="0.2">
      <c r="A8" s="2">
        <v>2</v>
      </c>
      <c r="B8" s="2" t="s">
        <v>12</v>
      </c>
      <c r="C8" s="3" t="s">
        <v>36</v>
      </c>
      <c r="D8" s="2">
        <v>1</v>
      </c>
      <c r="E8" s="3" t="s">
        <v>11</v>
      </c>
      <c r="F8" s="3">
        <v>1025</v>
      </c>
      <c r="G8" s="3">
        <v>0.99</v>
      </c>
      <c r="H8" s="7">
        <f>D8*F8*G8</f>
        <v>1014.75</v>
      </c>
      <c r="I8" s="9">
        <f t="shared" ref="I8:I15" si="2">1.034*1.043*1.038*1.04*1.04*1.04</f>
        <v>1.2592217561763841</v>
      </c>
      <c r="J8" s="5">
        <f>H8*I8</f>
        <v>1277.7952770799857</v>
      </c>
      <c r="K8" s="19"/>
    </row>
    <row r="9" spans="1:11" ht="73.150000000000006" customHeight="1" x14ac:dyDescent="0.2">
      <c r="A9" s="2">
        <v>3</v>
      </c>
      <c r="B9" s="3" t="s">
        <v>14</v>
      </c>
      <c r="C9" s="3" t="s">
        <v>19</v>
      </c>
      <c r="D9" s="2">
        <v>3.5000000000000003E-2</v>
      </c>
      <c r="E9" s="11" t="s">
        <v>16</v>
      </c>
      <c r="F9" s="3">
        <v>611</v>
      </c>
      <c r="G9" s="3" t="s">
        <v>27</v>
      </c>
      <c r="H9" s="7">
        <f>D9*F9</f>
        <v>21.385000000000002</v>
      </c>
      <c r="I9" s="9">
        <f t="shared" si="2"/>
        <v>1.2592217561763841</v>
      </c>
      <c r="J9" s="5">
        <f>H9*I9</f>
        <v>26.928457255831976</v>
      </c>
      <c r="K9" s="19"/>
    </row>
    <row r="10" spans="1:11" ht="73.150000000000006" customHeight="1" x14ac:dyDescent="0.2">
      <c r="A10" s="2">
        <v>4</v>
      </c>
      <c r="B10" s="10" t="s">
        <v>17</v>
      </c>
      <c r="C10" s="3" t="s">
        <v>19</v>
      </c>
      <c r="D10" s="2">
        <v>0.02</v>
      </c>
      <c r="E10" s="3" t="s">
        <v>18</v>
      </c>
      <c r="F10" s="3">
        <v>1428</v>
      </c>
      <c r="G10" s="3" t="s">
        <v>27</v>
      </c>
      <c r="H10" s="7">
        <f>D10*F10</f>
        <v>28.560000000000002</v>
      </c>
      <c r="I10" s="9">
        <f t="shared" si="2"/>
        <v>1.2592217561763841</v>
      </c>
      <c r="J10" s="5">
        <f>H10*I10</f>
        <v>35.963373356397533</v>
      </c>
      <c r="K10" s="19"/>
    </row>
    <row r="11" spans="1:11" ht="73.150000000000006" customHeight="1" x14ac:dyDescent="0.2">
      <c r="A11" s="16">
        <v>5</v>
      </c>
      <c r="B11" s="16" t="s">
        <v>21</v>
      </c>
      <c r="C11" s="13" t="s">
        <v>19</v>
      </c>
      <c r="D11" s="16">
        <v>3.5000000000000003E-2</v>
      </c>
      <c r="E11" s="13" t="s">
        <v>22</v>
      </c>
      <c r="F11" s="12">
        <v>1824</v>
      </c>
      <c r="G11" s="13">
        <v>1.02</v>
      </c>
      <c r="H11" s="17">
        <f>D11*F11*G11</f>
        <v>65.116799999999998</v>
      </c>
      <c r="I11" s="9">
        <f t="shared" si="2"/>
        <v>1.2592217561763841</v>
      </c>
      <c r="J11" s="5">
        <f t="shared" ref="J11" si="3">H11*I11</f>
        <v>81.996491252586367</v>
      </c>
      <c r="K11" s="19"/>
    </row>
    <row r="12" spans="1:11" ht="73.150000000000006" customHeight="1" x14ac:dyDescent="0.2">
      <c r="A12" s="2">
        <v>6</v>
      </c>
      <c r="B12" s="3" t="s">
        <v>15</v>
      </c>
      <c r="C12" s="13" t="s">
        <v>19</v>
      </c>
      <c r="D12" s="2">
        <v>1</v>
      </c>
      <c r="E12" s="3" t="s">
        <v>31</v>
      </c>
      <c r="F12" s="14">
        <v>10</v>
      </c>
      <c r="G12" s="3" t="s">
        <v>27</v>
      </c>
      <c r="H12" s="7">
        <f>D12*F12</f>
        <v>10</v>
      </c>
      <c r="I12" s="9">
        <f t="shared" si="2"/>
        <v>1.2592217561763841</v>
      </c>
      <c r="J12" s="5">
        <f t="shared" ref="J12" si="4">H12*I12</f>
        <v>12.592217561763841</v>
      </c>
      <c r="K12" s="19"/>
    </row>
    <row r="13" spans="1:11" ht="73.150000000000006" customHeight="1" x14ac:dyDescent="0.2">
      <c r="A13" s="2">
        <v>7</v>
      </c>
      <c r="B13" s="2" t="s">
        <v>30</v>
      </c>
      <c r="C13" s="3" t="s">
        <v>20</v>
      </c>
      <c r="D13" s="2">
        <v>0.09</v>
      </c>
      <c r="E13" s="3" t="s">
        <v>26</v>
      </c>
      <c r="F13" s="14">
        <v>287</v>
      </c>
      <c r="G13" s="3">
        <v>1.08</v>
      </c>
      <c r="H13" s="7">
        <f>D13*F13*G13</f>
        <v>27.8964</v>
      </c>
      <c r="I13" s="9">
        <f t="shared" si="2"/>
        <v>1.2592217561763841</v>
      </c>
      <c r="J13" s="5">
        <f>H13*I13</f>
        <v>35.127753798998882</v>
      </c>
      <c r="K13" s="19"/>
    </row>
    <row r="14" spans="1:11" ht="73.150000000000006" customHeight="1" x14ac:dyDescent="0.2">
      <c r="A14" s="2">
        <v>8</v>
      </c>
      <c r="B14" s="2" t="s">
        <v>23</v>
      </c>
      <c r="C14" s="3" t="s">
        <v>24</v>
      </c>
      <c r="D14" s="2">
        <v>0.09</v>
      </c>
      <c r="E14" s="15" t="s">
        <v>25</v>
      </c>
      <c r="F14" s="14">
        <v>767</v>
      </c>
      <c r="G14" s="3">
        <v>1.22</v>
      </c>
      <c r="H14" s="7">
        <f>D14*F14*G14</f>
        <v>84.2166</v>
      </c>
      <c r="I14" s="9">
        <f t="shared" si="2"/>
        <v>1.2592217561763841</v>
      </c>
      <c r="J14" s="5">
        <f>H14*I14</f>
        <v>106.04737495120406</v>
      </c>
      <c r="K14" s="19"/>
    </row>
    <row r="15" spans="1:11" ht="60" x14ac:dyDescent="0.2">
      <c r="A15" s="4"/>
      <c r="B15" s="8" t="s">
        <v>10</v>
      </c>
      <c r="C15" s="4"/>
      <c r="D15" s="4"/>
      <c r="E15" s="4"/>
      <c r="F15" s="4"/>
      <c r="G15" s="4"/>
      <c r="H15" s="4"/>
      <c r="I15" s="9">
        <f t="shared" si="2"/>
        <v>1.2592217561763841</v>
      </c>
      <c r="J15" s="5">
        <f>SUM(J7:J14)</f>
        <v>1664.5964681891153</v>
      </c>
      <c r="K15" s="4">
        <v>600</v>
      </c>
    </row>
    <row r="16" spans="1:11" x14ac:dyDescent="0.2">
      <c r="A16" s="6" t="s">
        <v>7</v>
      </c>
    </row>
    <row r="17" spans="1:11" ht="25.15" customHeight="1" x14ac:dyDescent="0.2">
      <c r="A17" s="22" t="s">
        <v>33</v>
      </c>
      <c r="B17" s="22"/>
      <c r="C17" s="22"/>
      <c r="D17" s="22"/>
      <c r="E17" s="22"/>
      <c r="F17" s="22"/>
      <c r="G17" s="22"/>
      <c r="H17" s="22"/>
      <c r="I17" s="22"/>
      <c r="J17" s="22"/>
      <c r="K17" s="18"/>
    </row>
    <row r="18" spans="1:11" x14ac:dyDescent="0.2">
      <c r="A18" s="23" t="s">
        <v>34</v>
      </c>
      <c r="B18" s="23"/>
      <c r="C18" s="23"/>
      <c r="D18" s="23"/>
      <c r="E18" s="23"/>
      <c r="F18" s="23"/>
      <c r="G18" s="23"/>
      <c r="H18" s="23"/>
      <c r="I18" s="23"/>
      <c r="J18" s="23"/>
      <c r="K18" s="23"/>
    </row>
    <row r="19" spans="1:11" x14ac:dyDescent="0.2">
      <c r="A19" s="1" t="s">
        <v>35</v>
      </c>
    </row>
  </sheetData>
  <mergeCells count="5">
    <mergeCell ref="B2:H2"/>
    <mergeCell ref="B3:H3"/>
    <mergeCell ref="A17:J17"/>
    <mergeCell ref="A4:J4"/>
    <mergeCell ref="A18:K18"/>
  </mergeCells>
  <pageMargins left="0.31496062992125984" right="0" top="0.55118110236220474" bottom="0.15748031496062992" header="0" footer="0"/>
  <pageSetup paperSize="9" orientation="landscape" r:id="rId1"/>
  <ignoredErrors>
    <ignoredError sqref="H8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Фазлутдинов Альфир Ахматнурович</cp:lastModifiedBy>
  <cp:lastPrinted>2018-11-26T04:56:48Z</cp:lastPrinted>
  <dcterms:created xsi:type="dcterms:W3CDTF">2018-08-20T03:36:51Z</dcterms:created>
  <dcterms:modified xsi:type="dcterms:W3CDTF">2021-06-29T07:48:06Z</dcterms:modified>
</cp:coreProperties>
</file>